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3515"/>
  </bookViews>
  <sheets>
    <sheet name="2021" sheetId="1" r:id="rId1"/>
    <sheet name="Лист1" sheetId="2" r:id="rId2"/>
  </sheets>
  <definedNames>
    <definedName name="_xlnm.Print_Titles" localSheetId="0">'2021'!$5:$5</definedName>
  </definedNames>
  <calcPr calcId="125725"/>
</workbook>
</file>

<file path=xl/calcChain.xml><?xml version="1.0" encoding="utf-8"?>
<calcChain xmlns="http://schemas.openxmlformats.org/spreadsheetml/2006/main">
  <c r="C22" i="1"/>
  <c r="C23"/>
  <c r="C21"/>
  <c r="D24"/>
  <c r="C24" s="1"/>
  <c r="D16"/>
  <c r="C7" l="1"/>
  <c r="C8"/>
  <c r="C9"/>
  <c r="C10"/>
  <c r="C13"/>
  <c r="C14"/>
  <c r="C15"/>
  <c r="C17"/>
  <c r="C18"/>
  <c r="C19"/>
  <c r="C20"/>
  <c r="C25"/>
  <c r="C26"/>
  <c r="C27"/>
  <c r="C28"/>
  <c r="C30"/>
  <c r="C31"/>
  <c r="C32"/>
  <c r="D29"/>
  <c r="C12"/>
  <c r="C16" l="1"/>
  <c r="C29"/>
  <c r="C11"/>
  <c r="D6"/>
  <c r="C6" l="1"/>
</calcChain>
</file>

<file path=xl/sharedStrings.xml><?xml version="1.0" encoding="utf-8"?>
<sst xmlns="http://schemas.openxmlformats.org/spreadsheetml/2006/main" count="46" uniqueCount="43">
  <si>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</si>
  <si>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</si>
  <si>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</si>
  <si>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</si>
  <si>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</si>
  <si>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</si>
  <si>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</si>
  <si>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</si>
  <si>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</si>
  <si>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</si>
  <si>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</si>
  <si>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</si>
  <si>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</si>
  <si>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</si>
  <si>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</si>
  <si>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</si>
  <si>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</si>
  <si>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</si>
  <si>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</si>
  <si>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</si>
  <si>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</si>
  <si>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</si>
  <si>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</si>
  <si>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</si>
  <si>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</si>
  <si>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</si>
  <si>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</si>
  <si>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</si>
  <si>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</si>
  <si>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</si>
  <si>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</si>
  <si>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</si>
  <si>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</si>
  <si>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</si>
  <si>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</si>
  <si>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</si>
  <si>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</si>
  <si>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</si>
  <si>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Ծանոթություն.- 156520200/ մեկ հարյուր հիսոնվեց միլիոն հինգ հարյուր քսան հազար երկու հարյուր /դրամ գումարը,հատկացվել է քոլեջին՝  համաձայն ՀՀ կառավարության 2022 թվականի դեկտեմբերի 22-ի N 2043-Ն որոշման և  23.12.2022թ -ի «Պետության կողմից կապիտալ դրամաշնորհի ձևով տրամադրվող ֆինանսական աջակցության գումարների օգտագործման մասին» թիվ 2043/Ն/9 պայմանագրի, որը 29.12.2022 թվականին տրամադրվել է քոլեջին՝ անհրաժեշտ լսարաններ, լաբորատոր և գրասենյակային գույք ձեռք բերելու համար:</t>
  </si>
  <si>
    <t>&lt;&lt;Վանաձորի պետական գյուղատնտեսական քոլեջ &gt;&gt;   հիմնադրամ</t>
  </si>
  <si>
    <t>2022թ. Բյուջեն, այդ թվում՝ մուտքեր</t>
  </si>
  <si>
    <t>2022թ. Ընդամենը պահպանման ծախսեր (ապարատ)</t>
  </si>
  <si>
    <t>/հազար դրամ /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</si>
</sst>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  <font>
      <sz val="10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4"/>
  <sheetViews>
    <sheetView tabSelected="1" workbookViewId="0">
      <selection activeCell="G4" sqref="G4"/>
    </sheetView>
  </sheetViews>
  <sheetFormatPr defaultColWidth="8.875" defaultRowHeight="15"/>
  <cols>
    <col min="1" max="1" width="5.625" style="20" customWidth="1"/>
    <col min="2" max="2" width="4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31</v>
      </c>
    </row>
    <row r="3" spans="1:169" s="5" customFormat="1" ht="17.25">
      <c r="A3" s="4"/>
      <c r="B3" s="31" t="s">
        <v>0</v>
      </c>
      <c r="C3" s="31"/>
      <c r="D3" s="31"/>
    </row>
    <row r="4" spans="1:169">
      <c r="D4" s="9" t="s">
        <v>42</v>
      </c>
    </row>
    <row r="5" spans="1:169" s="6" customFormat="1" ht="58.35" customHeight="1">
      <c r="A5" s="6" t="s">
        <v>1</v>
      </c>
      <c r="B5" s="6" t="s">
        <v>2</v>
      </c>
      <c r="C5" s="25" t="s">
        <v>3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40</v>
      </c>
      <c r="C6" s="26">
        <f t="shared" ref="C6:C21" si="0">SUM(D6:D6)</f>
        <v>234618.8</v>
      </c>
      <c r="D6" s="24">
        <f t="shared" ref="D6" si="1">SUM(D7:D10)</f>
        <v>234618.8</v>
      </c>
    </row>
    <row r="7" spans="1:169" ht="18.399999999999999" customHeight="1">
      <c r="A7" s="10"/>
      <c r="B7" s="11" t="s">
        <v>5</v>
      </c>
      <c r="C7" s="30">
        <f t="shared" si="0"/>
        <v>232865</v>
      </c>
      <c r="D7" s="29">
        <v>232865</v>
      </c>
    </row>
    <row r="8" spans="1:169" ht="18.399999999999999" customHeight="1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7</v>
      </c>
      <c r="C9" s="26">
        <f t="shared" si="0"/>
        <v>1753.8</v>
      </c>
      <c r="D9" s="24">
        <v>1753.8</v>
      </c>
    </row>
    <row r="10" spans="1:169" ht="18.399999999999999" customHeight="1">
      <c r="A10" s="10"/>
      <c r="B10" s="11" t="s">
        <v>8</v>
      </c>
      <c r="C10" s="26">
        <f t="shared" si="0"/>
        <v>0</v>
      </c>
      <c r="D10" s="24"/>
    </row>
    <row r="11" spans="1:169" ht="53.1" customHeight="1">
      <c r="A11" s="7" t="s">
        <v>9</v>
      </c>
      <c r="B11" s="8" t="s">
        <v>41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10</v>
      </c>
      <c r="C12" s="26">
        <f t="shared" si="0"/>
        <v>49</v>
      </c>
      <c r="D12" s="24">
        <v>49</v>
      </c>
    </row>
    <row r="13" spans="1:169" s="15" customFormat="1">
      <c r="A13" s="13"/>
      <c r="B13" s="14" t="s">
        <v>11</v>
      </c>
      <c r="C13" s="26">
        <f t="shared" si="0"/>
        <v>0</v>
      </c>
      <c r="D13" s="24"/>
    </row>
    <row r="14" spans="1:169" ht="33.4" customHeight="1">
      <c r="A14" s="16" t="s">
        <v>12</v>
      </c>
      <c r="B14" s="17" t="s">
        <v>13</v>
      </c>
      <c r="C14" s="26">
        <f t="shared" si="0"/>
        <v>46</v>
      </c>
      <c r="D14" s="24">
        <v>46</v>
      </c>
    </row>
    <row r="15" spans="1:169" ht="34.700000000000003" customHeight="1">
      <c r="A15" s="16" t="s">
        <v>14</v>
      </c>
      <c r="B15" s="17" t="s">
        <v>15</v>
      </c>
      <c r="C15" s="26">
        <f t="shared" si="0"/>
        <v>4</v>
      </c>
      <c r="D15" s="24">
        <v>4</v>
      </c>
    </row>
    <row r="16" spans="1:169" ht="68.099999999999994" customHeight="1">
      <c r="A16" s="7">
        <v>2</v>
      </c>
      <c r="B16" s="12" t="s">
        <v>16</v>
      </c>
      <c r="C16" s="26">
        <f t="shared" si="0"/>
        <v>4</v>
      </c>
      <c r="D16" s="24">
        <f>SUM(D18:D20)</f>
        <v>4</v>
      </c>
    </row>
    <row r="17" spans="1:4" s="15" customFormat="1">
      <c r="A17" s="13"/>
      <c r="B17" s="14" t="s">
        <v>11</v>
      </c>
      <c r="C17" s="26">
        <f t="shared" si="0"/>
        <v>0</v>
      </c>
      <c r="D17" s="24"/>
    </row>
    <row r="18" spans="1:4" ht="22.35" customHeight="1">
      <c r="A18" s="16" t="s">
        <v>17</v>
      </c>
      <c r="B18" s="18" t="s">
        <v>18</v>
      </c>
      <c r="C18" s="26">
        <f t="shared" si="0"/>
        <v>3</v>
      </c>
      <c r="D18" s="24">
        <v>3</v>
      </c>
    </row>
    <row r="19" spans="1:4" ht="54.95" customHeight="1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45" customHeight="1">
      <c r="A20" s="16" t="s">
        <v>21</v>
      </c>
      <c r="B20" s="18" t="s">
        <v>22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23</v>
      </c>
      <c r="C21" s="26">
        <f t="shared" si="0"/>
        <v>118.4</v>
      </c>
      <c r="D21" s="24">
        <v>118.4</v>
      </c>
    </row>
    <row r="22" spans="1:4" ht="50.45" customHeight="1">
      <c r="A22" s="7">
        <v>4</v>
      </c>
      <c r="B22" s="12" t="s">
        <v>32</v>
      </c>
      <c r="C22" s="26">
        <f t="shared" ref="C22:C23" si="2">SUM(D22:D22)</f>
        <v>112.1</v>
      </c>
      <c r="D22" s="24">
        <v>112.1</v>
      </c>
    </row>
    <row r="23" spans="1:4" ht="50.45" customHeight="1">
      <c r="A23" s="7">
        <v>5</v>
      </c>
      <c r="B23" s="12" t="s">
        <v>33</v>
      </c>
      <c r="C23" s="26">
        <f t="shared" si="2"/>
        <v>12.6</v>
      </c>
      <c r="D23" s="24">
        <v>12.6</v>
      </c>
    </row>
    <row r="24" spans="1:4" ht="32.85" customHeight="1">
      <c r="A24" s="7">
        <v>6</v>
      </c>
      <c r="B24" s="12" t="s">
        <v>24</v>
      </c>
      <c r="C24" s="26">
        <f t="shared" ref="C24:C32" si="3">SUM(D24:D24)</f>
        <v>4368.3</v>
      </c>
      <c r="D24" s="24">
        <f>D25+D26+D27+D28</f>
        <v>4368.3</v>
      </c>
    </row>
    <row r="25" spans="1:4" s="15" customFormat="1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>
      <c r="A26" s="27" t="s">
        <v>34</v>
      </c>
      <c r="B26" s="18" t="s">
        <v>25</v>
      </c>
      <c r="C26" s="26">
        <f t="shared" si="3"/>
        <v>4368.3</v>
      </c>
      <c r="D26" s="24">
        <v>4368.3</v>
      </c>
    </row>
    <row r="27" spans="1:4" ht="18.95" customHeight="1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>
      <c r="A29" s="7">
        <v>7</v>
      </c>
      <c r="B29" s="12" t="s">
        <v>28</v>
      </c>
      <c r="C29" s="26">
        <f t="shared" si="3"/>
        <v>0</v>
      </c>
      <c r="D29" s="24">
        <f>SUM(D31:D32)</f>
        <v>0</v>
      </c>
    </row>
    <row r="30" spans="1:4" s="15" customFormat="1">
      <c r="A30" s="19"/>
      <c r="B30" s="14" t="s">
        <v>11</v>
      </c>
      <c r="C30" s="26">
        <f t="shared" si="3"/>
        <v>0</v>
      </c>
      <c r="D30" s="24"/>
    </row>
    <row r="31" spans="1:4" ht="34.15" customHeight="1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>
      <c r="A32" s="27" t="s">
        <v>37</v>
      </c>
      <c r="B32" s="18" t="s">
        <v>30</v>
      </c>
      <c r="C32" s="26">
        <f t="shared" si="3"/>
        <v>0</v>
      </c>
      <c r="D32" s="24">
        <v>0</v>
      </c>
    </row>
    <row r="34" spans="2:4" ht="68.25" customHeight="1">
      <c r="B34" s="32" t="s">
        <v>38</v>
      </c>
      <c r="C34" s="32"/>
      <c r="D34" s="32"/>
    </row>
  </sheetData>
  <mergeCells count="2">
    <mergeCell ref="B3:D3"/>
    <mergeCell ref="B34:D34"/>
  </mergeCells>
  <pageMargins left="0.2" right="0.16" top="0.28000000000000003" bottom="0.31" header="0.22" footer="0.2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</vt:lpstr>
      <vt:lpstr>Лист1</vt:lpstr>
      <vt:lpstr>'2021'!Заголовки_для_печати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V</cp:lastModifiedBy>
  <cp:lastPrinted>2020-02-03T12:22:10Z</cp:lastPrinted>
  <dcterms:created xsi:type="dcterms:W3CDTF">2018-07-20T13:50:31Z</dcterms:created>
  <dcterms:modified xsi:type="dcterms:W3CDTF">2023-03-13T11:45:31Z</dcterms:modified>
</cp:coreProperties>
</file>